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E5E77CEB-2B65-460D-917D-F0B855CE4992}" xr6:coauthVersionLast="47" xr6:coauthVersionMax="47" xr10:uidLastSave="{00000000-0000-0000-0000-000000000000}"/>
  <bookViews>
    <workbookView xWindow="-120" yWindow="-120" windowWidth="29040" windowHeight="15840" activeTab="2" xr2:uid="{88C9B97A-4784-4603-A968-0CC58EC8A13A}"/>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<sst xmlns="http://schemas.openxmlformats.org/spreadsheetml/2006/main" count="700" uniqueCount="137">
  <si>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Yorke Peninsula (S4) REZ Connection Costs</t>
  </si>
  <si>
    <t>Indirect Cost Selection</t>
  </si>
  <si>
    <t>Project Description: 300 MVA connection to 275 kV network including 1 x 5 km 275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</si>
  <si>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</si>
  <si>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</si>
  <si>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</si>
  <si>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</si>
  <si>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</si>
  <si>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</si>
  <si>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</si>
  <si>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</si>
  <si>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</si>
  <si>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</si>
  <si>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</si>
  <si>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</si>
  <si>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</si>
  <si>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</si>
  <si>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S4 - 4-0 - 15-10-2021.xlsb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</si>
  <si>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</si>
  <si>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</si>
  <si>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</si>
  <si>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</si>
  <si>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</si>
  <si>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</si>
  <si>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</si>
  <si>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</si>
  <si>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</si>
  <si>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</si>
  <si>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</si>
  <si>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</si>
  <si>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</si>
  <si>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</si>
  <si>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</si>
  <si>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</si>
  <si>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</si>
  <si>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</si>
  <si>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</si>
  <si>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</si>
  <si>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</si>
  <si>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</si>
  <si>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</si>
  <si>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</si>
  <si>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</si>
  <si>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</si>
  <si>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</si>
  <si>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</si>
  <si>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</si>
  <si>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</si>
  <si>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</si>
  <si>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</si>
  <si>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</si>
  <si>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</si>
  <si>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</si>
  <si>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</si>
  <si>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</si>
  <si>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</si>
  <si>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</si>
  <si>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</si>
  <si>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</si>
  <si>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</si>
  <si>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</si>
  <si>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</si>
  <si>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</si>
  <si>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</si>
  <si>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</si>
  <si>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</si>
  <si>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</si>
  <si>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</si>
  <si>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</si>
  <si>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</si>
  <si>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</si>
  <si>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</si>
  <si>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421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</si>
  <si>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</si>
  <si>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</si>
  <si>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</si>
  <si>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</si>
  <si>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</si>
  <si>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</si>
  <si>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</si>
  <si>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</si>
  <si>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</si>
  <si>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</si>
  <si>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</si>
  <si>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</si>
  <si>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</si>
  <si>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Project network element size</t>
  </si>
  <si>
    <t>5 to 10 km</t>
  </si>
  <si>
    <t>Proportion of environmentally sensitive areas</t>
  </si>
  <si>
    <t>None</t>
  </si>
  <si>
    <t>Terrain</t>
  </si>
  <si>
    <t>Flat/Farmland</t>
  </si>
  <si>
    <t>Greenfield or brownfield</t>
  </si>
  <si>
    <t>Delivery timetable</t>
  </si>
  <si>
    <t>Optimum</t>
  </si>
  <si>
    <t>Jurisdiction</t>
  </si>
  <si>
    <t>SA - Adelaide and Fleurieu</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</si>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</sst>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C2C8D-9481-4124-9232-EB07D57B9367}">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13152437.675491517</v>
      </c>
      <c r="G20" s="35">
        <v>3643173.3209341806</v>
      </c>
      <c r="H20" s="35">
        <v>3654275.8367380993</v>
      </c>
      <c r="I20" s="35">
        <v>757843.42913622013</v>
      </c>
      <c r="J20" s="35">
        <v>0</v>
      </c>
      <c r="K20" s="35">
        <v>446868.06303756963</v>
      </c>
      <c r="L20" s="35">
        <v>0</v>
      </c>
      <c r="M20" s="35">
        <v>671077.975925448</v>
      </c>
      <c r="N20" s="35">
        <v>3458931.18732</v>
      </c>
      <c r="O20" s="36">
        <v>520267.8624000001</v>
      </c>
    </row>
    <row r="21" spans="4:15" ht="15.75" thickBot="1" x14ac:dyDescent="0.3">
      <c r="D21" s="37">
        <v>2</v>
      </c>
      <c r="E21" t="s">
        <v>35</v>
      </c>
      <c r="F21" s="34">
        <v>18078599.680722978</v>
      </c>
      <c r="G21" s="35">
        <v>2903538.6152286981</v>
      </c>
      <c r="H21" s="35">
        <v>9732498.0592635609</v>
      </c>
      <c r="I21" s="35">
        <v>1167235.6349102401</v>
      </c>
      <c r="J21" s="35">
        <v>1673811.4449408001</v>
      </c>
      <c r="K21" s="35">
        <v>704315.53356120002</v>
      </c>
      <c r="L21" s="35">
        <v>332586.13976280001</v>
      </c>
      <c r="M21" s="35">
        <v>1506755.170415675</v>
      </c>
      <c r="N21" s="35">
        <v>50609.734560000004</v>
      </c>
      <c r="O21" s="36">
        <v>7249.3480800000016</v>
      </c>
    </row>
    <row r="22" spans="4:15" ht="15.75" thickBot="1" x14ac:dyDescent="0.3">
      <c r="D22" s="38"/>
      <c r="E22" s="39" t="s">
        <v>36</v>
      </c>
      <c r="F22" s="40">
        <v>31231037.356214494</v>
      </c>
      <c r="G22" s="41">
        <v>6546711.9361628788</v>
      </c>
      <c r="H22" s="41">
        <v>13386773.896001659</v>
      </c>
      <c r="I22" s="41">
        <v>1925079.0640464602</v>
      </c>
      <c r="J22" s="41">
        <v>1673811.4449408001</v>
      </c>
      <c r="K22" s="41">
        <v>1151183.5965987695</v>
      </c>
      <c r="L22" s="41">
        <v>332586.13976280001</v>
      </c>
      <c r="M22" s="41">
        <v>2177833.1463411232</v>
      </c>
      <c r="N22" s="41">
        <v>3509540.9218799998</v>
      </c>
      <c r="O22" s="42">
        <v>527517.21048000013</v>
      </c>
    </row>
    <row r="23" spans="4:15" x14ac:dyDescent="0.25">
      <c r="E23" s="43" t="s">
        <v>37</v>
      </c>
      <c r="F23" s="44"/>
      <c r="G23" s="45"/>
      <c r="H23" s="45"/>
      <c r="I23" s="45"/>
      <c r="J23" s="45"/>
      <c r="K23" s="45"/>
      <c r="L23" s="45"/>
      <c r="M23" s="45"/>
      <c r="N23" s="45"/>
      <c r="O23" s="45"/>
    </row>
    <row r="24" spans="4:15" x14ac:dyDescent="0.25">
      <c r="E24" s="46" t="s">
        <v>38</v>
      </c>
      <c r="F24" s="34">
        <v>1998786.39</v>
      </c>
      <c r="G24" s="45"/>
      <c r="H24" s="45"/>
      <c r="I24" s="45"/>
      <c r="J24" s="45"/>
      <c r="K24" s="45"/>
      <c r="L24" s="45"/>
      <c r="M24" s="45"/>
      <c r="N24" s="45"/>
      <c r="O24" s="45"/>
    </row>
    <row r="25" spans="4:15" x14ac:dyDescent="0.25">
      <c r="D25" s="38"/>
      <c r="E25" s="46" t="s">
        <v>39</v>
      </c>
      <c r="F25" s="34">
        <v>799514.56</v>
      </c>
      <c r="G25" s="45"/>
      <c r="H25" s="45"/>
      <c r="I25" s="45"/>
      <c r="J25" s="45"/>
      <c r="K25" s="45"/>
      <c r="L25" s="45"/>
      <c r="M25" s="45"/>
      <c r="N25" s="45"/>
      <c r="O25" s="45"/>
    </row>
    <row r="26" spans="4:15" x14ac:dyDescent="0.25">
      <c r="E26" s="46" t="s">
        <v>40</v>
      </c>
      <c r="F26" s="34">
        <v>849484.22</v>
      </c>
      <c r="G26" s="45"/>
      <c r="H26" s="45"/>
      <c r="I26" s="45"/>
      <c r="J26" s="45"/>
      <c r="K26" s="45"/>
      <c r="L26" s="45"/>
      <c r="M26" s="45"/>
      <c r="N26" s="45"/>
      <c r="O26" s="45"/>
    </row>
    <row r="27" spans="4:15" x14ac:dyDescent="0.25">
      <c r="E27" s="46" t="s">
        <v>41</v>
      </c>
      <c r="F27" s="34">
        <v>549666.26</v>
      </c>
      <c r="G27" s="45"/>
      <c r="H27" s="45"/>
      <c r="I27" s="45"/>
      <c r="J27" s="45"/>
      <c r="K27" s="45"/>
      <c r="L27" s="45"/>
      <c r="M27" s="45"/>
      <c r="N27" s="45"/>
      <c r="O27" s="45"/>
    </row>
    <row r="28" spans="4:15" x14ac:dyDescent="0.25">
      <c r="E28" s="46" t="s">
        <v>42</v>
      </c>
      <c r="F28" s="34">
        <v>499696.6</v>
      </c>
      <c r="G28" s="45"/>
      <c r="H28" s="45"/>
      <c r="I28" s="45"/>
      <c r="J28" s="45"/>
      <c r="K28" s="45"/>
      <c r="L28" s="45"/>
      <c r="M28" s="45"/>
      <c r="N28" s="45"/>
      <c r="O28" s="45"/>
    </row>
    <row r="29" spans="4:15" x14ac:dyDescent="0.25">
      <c r="E29" s="46" t="s">
        <v>43</v>
      </c>
      <c r="F29" s="34">
        <v>299817.96000000002</v>
      </c>
      <c r="G29" s="45"/>
      <c r="H29" s="45"/>
      <c r="I29" s="45"/>
      <c r="J29" s="45"/>
      <c r="K29" s="45"/>
      <c r="L29" s="45"/>
      <c r="M29" s="45"/>
      <c r="N29" s="45"/>
      <c r="O29" s="45"/>
    </row>
    <row r="30" spans="4:15" ht="15.75" thickBot="1" x14ac:dyDescent="0.3">
      <c r="E30" s="47" t="s">
        <v>44</v>
      </c>
      <c r="F30" s="48">
        <v>4996965.9800000004</v>
      </c>
      <c r="G30" s="45"/>
      <c r="H30" s="45"/>
      <c r="I30" s="45"/>
      <c r="J30" s="45"/>
      <c r="K30" s="45"/>
      <c r="L30" s="45"/>
      <c r="M30" s="45"/>
      <c r="N30" s="45"/>
      <c r="O30" s="45"/>
    </row>
    <row r="31" spans="4:15" ht="15.75" thickBot="1" x14ac:dyDescent="0.3">
      <c r="D31" s="38"/>
      <c r="E31" s="49" t="s">
        <v>45</v>
      </c>
      <c r="F31" s="50">
        <v>36228003.329999998</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20F4F-90FA-47A7-BAB9-884FBED3136F}">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20808620.170000002</v>
      </c>
      <c r="F16" s="45">
        <v>4515925.84</v>
      </c>
      <c r="G16" s="45">
        <v>9110025.6400000006</v>
      </c>
      <c r="H16" s="45">
        <v>1285325.68</v>
      </c>
      <c r="I16" s="45">
        <v>1208116.3999999999</v>
      </c>
      <c r="J16" s="45">
        <v>779304.82000000007</v>
      </c>
      <c r="K16" s="45">
        <v>237921.81</v>
      </c>
      <c r="L16" s="45">
        <v>1591914.03</v>
      </c>
      <c r="M16" s="45">
        <v>1234478.01</v>
      </c>
      <c r="N16" s="56">
        <v>845607.94</v>
      </c>
    </row>
    <row r="17" spans="4:14" x14ac:dyDescent="0.25">
      <c r="D17" s="54" t="s">
        <v>51</v>
      </c>
      <c r="E17" s="55">
        <v>23105732.847708602</v>
      </c>
      <c r="F17" s="45">
        <v>4863360.2746390002</v>
      </c>
      <c r="G17" s="45">
        <v>9946643.1358457413</v>
      </c>
      <c r="H17" s="45">
        <v>1422831.8782259999</v>
      </c>
      <c r="I17" s="45">
        <v>1268038.9734400001</v>
      </c>
      <c r="J17" s="45">
        <v>862151.83202585997</v>
      </c>
      <c r="K17" s="45">
        <v>251959.19678999999</v>
      </c>
      <c r="L17" s="45">
        <v>2015004.7567420001</v>
      </c>
      <c r="M17" s="45">
        <v>2222060.4180000001</v>
      </c>
      <c r="N17" s="56">
        <v>253682.38200000004</v>
      </c>
    </row>
    <row r="18" spans="4:14" x14ac:dyDescent="0.25">
      <c r="D18" s="57" t="s">
        <v>52</v>
      </c>
      <c r="E18" s="55">
        <v>326042.55147491326</v>
      </c>
      <c r="F18" s="45">
        <v>20394.870830198</v>
      </c>
      <c r="G18" s="45">
        <v>152045.93980073222</v>
      </c>
      <c r="H18" s="45">
        <v>25132.54078422</v>
      </c>
      <c r="I18" s="45">
        <v>0</v>
      </c>
      <c r="J18" s="45">
        <v>0</v>
      </c>
      <c r="K18" s="45">
        <v>0</v>
      </c>
      <c r="L18" s="45">
        <v>1628.0090597630001</v>
      </c>
      <c r="M18" s="45">
        <v>0</v>
      </c>
      <c r="N18" s="56">
        <v>126841.19100000002</v>
      </c>
    </row>
    <row r="19" spans="4:14" ht="15.75" thickBot="1" x14ac:dyDescent="0.3">
      <c r="D19" s="57" t="s">
        <v>53</v>
      </c>
      <c r="E19" s="55">
        <v>7799261.9570309762</v>
      </c>
      <c r="F19" s="45">
        <v>1662956.7906936803</v>
      </c>
      <c r="G19" s="45">
        <v>3288084.8203551867</v>
      </c>
      <c r="H19" s="45">
        <v>477114.64503623999</v>
      </c>
      <c r="I19" s="45">
        <v>405772.47150080005</v>
      </c>
      <c r="J19" s="45">
        <v>289031.76457290963</v>
      </c>
      <c r="K19" s="45">
        <v>80626.942972799996</v>
      </c>
      <c r="L19" s="45">
        <v>161200.38053935999</v>
      </c>
      <c r="M19" s="45">
        <v>1287480.5038800002</v>
      </c>
      <c r="N19" s="56">
        <v>146993.63748000003</v>
      </c>
    </row>
    <row r="20" spans="4:14" ht="15.75" thickBot="1" x14ac:dyDescent="0.3">
      <c r="D20" s="58" t="s">
        <v>54</v>
      </c>
      <c r="E20" s="59">
        <v>31231037.356214494</v>
      </c>
      <c r="F20" s="60">
        <v>6546711.9361628778</v>
      </c>
      <c r="G20" s="61">
        <v>13386773.896001659</v>
      </c>
      <c r="H20" s="61">
        <v>1925079.0640464597</v>
      </c>
      <c r="I20" s="61">
        <v>1673811.4449408001</v>
      </c>
      <c r="J20" s="61">
        <v>1151183.5965987695</v>
      </c>
      <c r="K20" s="61">
        <v>332586.13976279995</v>
      </c>
      <c r="L20" s="61">
        <v>2177833.1463411232</v>
      </c>
      <c r="M20" s="61">
        <v>3509540.9218800003</v>
      </c>
      <c r="N20" s="62">
        <v>527517.21048000013</v>
      </c>
    </row>
    <row r="21" spans="4:14" x14ac:dyDescent="0.25">
      <c r="D21" s="63" t="s">
        <v>55</v>
      </c>
      <c r="E21" s="64"/>
      <c r="F21" s="65"/>
      <c r="G21" s="65"/>
      <c r="H21" s="65"/>
      <c r="I21" s="65"/>
      <c r="J21" s="65"/>
      <c r="K21" s="65"/>
      <c r="L21" s="65"/>
      <c r="M21" s="65"/>
      <c r="N21" s="65"/>
    </row>
    <row r="22" spans="4:14" x14ac:dyDescent="0.25">
      <c r="D22" s="66" t="s">
        <v>38</v>
      </c>
      <c r="E22" s="67">
        <v>1998786.3907977277</v>
      </c>
      <c r="F22" s="45"/>
      <c r="G22" s="45"/>
      <c r="H22" s="45"/>
      <c r="I22" s="45"/>
      <c r="J22" s="45"/>
      <c r="K22" s="45"/>
      <c r="L22" s="45"/>
      <c r="M22" s="45"/>
      <c r="N22" s="45"/>
    </row>
    <row r="23" spans="4:14" x14ac:dyDescent="0.25">
      <c r="D23" s="66" t="s">
        <v>39</v>
      </c>
      <c r="E23" s="67">
        <v>799514.55631909112</v>
      </c>
      <c r="F23" s="45"/>
      <c r="G23" s="45"/>
      <c r="H23" s="45"/>
      <c r="I23" s="45"/>
      <c r="J23" s="45"/>
      <c r="K23" s="45"/>
      <c r="L23" s="45"/>
      <c r="M23" s="45"/>
      <c r="N23" s="45"/>
    </row>
    <row r="24" spans="4:14" x14ac:dyDescent="0.25">
      <c r="D24" s="66" t="s">
        <v>40</v>
      </c>
      <c r="E24" s="67">
        <v>849484.21608903434</v>
      </c>
      <c r="F24" s="45"/>
      <c r="G24" s="45"/>
      <c r="H24" s="45"/>
      <c r="I24" s="45"/>
      <c r="J24" s="45"/>
      <c r="K24" s="45"/>
      <c r="L24" s="45"/>
      <c r="M24" s="45"/>
      <c r="N24" s="45"/>
    </row>
    <row r="25" spans="4:14" x14ac:dyDescent="0.25">
      <c r="D25" s="66" t="s">
        <v>41</v>
      </c>
      <c r="E25" s="67">
        <v>549666.25746937515</v>
      </c>
      <c r="F25" s="45"/>
      <c r="G25" s="45"/>
      <c r="H25" s="45"/>
      <c r="I25" s="45"/>
      <c r="J25" s="45"/>
      <c r="K25" s="45"/>
      <c r="L25" s="45"/>
      <c r="M25" s="45"/>
      <c r="N25" s="45"/>
    </row>
    <row r="26" spans="4:14" x14ac:dyDescent="0.25">
      <c r="D26" s="66" t="s">
        <v>42</v>
      </c>
      <c r="E26" s="67">
        <v>499696.59769943194</v>
      </c>
      <c r="F26" s="45"/>
      <c r="G26" s="45"/>
      <c r="H26" s="45"/>
      <c r="I26" s="45"/>
      <c r="J26" s="45"/>
      <c r="K26" s="45"/>
      <c r="L26" s="45"/>
      <c r="M26" s="45"/>
      <c r="N26" s="45"/>
    </row>
    <row r="27" spans="4:14" x14ac:dyDescent="0.25">
      <c r="D27" s="66" t="s">
        <v>43</v>
      </c>
      <c r="E27" s="67">
        <v>299817.95861965913</v>
      </c>
      <c r="F27" s="45"/>
      <c r="G27" s="45"/>
      <c r="H27" s="45"/>
      <c r="I27" s="45"/>
      <c r="J27" s="45"/>
      <c r="K27" s="45"/>
      <c r="L27" s="45"/>
      <c r="M27" s="45"/>
      <c r="N27" s="45"/>
    </row>
    <row r="28" spans="4:14" ht="15.75" thickBot="1" x14ac:dyDescent="0.3">
      <c r="D28" s="68" t="s">
        <v>44</v>
      </c>
      <c r="E28" s="64">
        <v>4996965.9769943189</v>
      </c>
      <c r="F28" s="45"/>
      <c r="G28" s="45"/>
      <c r="H28" s="45"/>
      <c r="I28" s="45"/>
      <c r="J28" s="45"/>
      <c r="K28" s="45"/>
      <c r="L28" s="45"/>
      <c r="M28" s="45"/>
      <c r="N28" s="45"/>
    </row>
    <row r="29" spans="4:14" ht="15.75" thickBot="1" x14ac:dyDescent="0.3">
      <c r="D29" s="58" t="s">
        <v>45</v>
      </c>
      <c r="E29" s="69">
        <v>36228003.333208814</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D0ED6-0804-4560-B89B-BDAEEA203013}">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275</v>
      </c>
      <c r="I21" s="78">
        <v>5</v>
      </c>
      <c r="J21" s="72" t="s">
        <v>73</v>
      </c>
      <c r="K21" s="79">
        <v>2381708.85</v>
      </c>
      <c r="L21" s="79">
        <v>2203959.4700000002</v>
      </c>
      <c r="M21" s="79">
        <v>457069</v>
      </c>
      <c r="N21" s="79">
        <v>0</v>
      </c>
      <c r="O21" s="79">
        <v>275459.33</v>
      </c>
      <c r="P21" s="79">
        <v>0</v>
      </c>
      <c r="Q21" s="79">
        <v>506701.52</v>
      </c>
      <c r="R21" s="79">
        <v>1216220.53</v>
      </c>
      <c r="S21" s="79">
        <v>833762.6</v>
      </c>
      <c r="T21" s="79">
        <v>7874881.2999999998</v>
      </c>
      <c r="U21" s="80">
        <v>0.59873929793822112</v>
      </c>
    </row>
    <row r="22" spans="1:21" x14ac:dyDescent="0.25">
      <c r="A22" t="b">
        <v>1</v>
      </c>
      <c r="B22" t="b">
        <v>1</v>
      </c>
      <c r="D22" s="77" t="s">
        <v>74</v>
      </c>
      <c r="E22" s="72" t="s">
        <v>75</v>
      </c>
      <c r="F22" s="72" t="s">
        <v>75</v>
      </c>
      <c r="G22" s="72" t="s">
        <v>75</v>
      </c>
      <c r="H22" s="72" t="s">
        <v>75</v>
      </c>
      <c r="I22" s="78" t="s">
        <v>75</v>
      </c>
      <c r="J22" s="72" t="s">
        <v>75</v>
      </c>
      <c r="K22" s="79">
        <v>2381708.85</v>
      </c>
      <c r="L22" s="79">
        <v>2203959.4700000002</v>
      </c>
      <c r="M22" s="79">
        <v>457069</v>
      </c>
      <c r="N22" s="79">
        <v>0</v>
      </c>
      <c r="O22" s="79">
        <v>275459.33</v>
      </c>
      <c r="P22" s="79">
        <v>0</v>
      </c>
      <c r="Q22" s="79">
        <v>506701.52</v>
      </c>
      <c r="R22" s="79">
        <v>1216220.53</v>
      </c>
      <c r="S22" s="79">
        <v>833762.6</v>
      </c>
      <c r="T22" s="79">
        <v>7874881.2999999998</v>
      </c>
      <c r="U22" s="80">
        <v>0.59873929793822112</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30" x14ac:dyDescent="0.25">
      <c r="A27" t="b">
        <v>0</v>
      </c>
      <c r="B27" t="b">
        <v>0</v>
      </c>
      <c r="D27" s="77" t="s">
        <v>75</v>
      </c>
      <c r="E27" s="72" t="s">
        <v>77</v>
      </c>
      <c r="F27" s="72" t="s">
        <v>86</v>
      </c>
      <c r="G27" s="72" t="s">
        <v>87</v>
      </c>
      <c r="H27" s="72" t="s">
        <v>79</v>
      </c>
      <c r="I27" s="78" t="s">
        <v>79</v>
      </c>
      <c r="J27" s="72" t="s">
        <v>79</v>
      </c>
      <c r="K27" s="72">
        <v>9.4800000000000009E-2</v>
      </c>
      <c r="L27" s="72">
        <v>0.15784200000000001</v>
      </c>
      <c r="M27" s="72">
        <v>0.15784200000000001</v>
      </c>
      <c r="N27" s="72">
        <v>0</v>
      </c>
      <c r="O27" s="72">
        <v>0.15784200000000001</v>
      </c>
      <c r="P27" s="72">
        <v>0.15784200000000001</v>
      </c>
      <c r="Q27" s="72">
        <v>0.18959999999999999</v>
      </c>
      <c r="R27" s="72">
        <v>0</v>
      </c>
      <c r="S27" s="72">
        <v>0</v>
      </c>
      <c r="T27" s="72" t="s">
        <v>75</v>
      </c>
      <c r="U27" s="80" t="s">
        <v>75</v>
      </c>
    </row>
    <row r="28" spans="1:21" ht="45"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91</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92</v>
      </c>
      <c r="G30" s="72" t="s">
        <v>6</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0</v>
      </c>
      <c r="M31" s="72">
        <v>0</v>
      </c>
      <c r="N31" s="72">
        <v>0</v>
      </c>
      <c r="O31" s="72">
        <v>0</v>
      </c>
      <c r="P31" s="72">
        <v>0</v>
      </c>
      <c r="Q31" s="72">
        <v>0</v>
      </c>
      <c r="R31" s="72">
        <v>0</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0</v>
      </c>
      <c r="L32" s="72">
        <v>0</v>
      </c>
      <c r="M32" s="72">
        <v>0</v>
      </c>
      <c r="N32" s="72">
        <v>0</v>
      </c>
      <c r="O32" s="72">
        <v>0</v>
      </c>
      <c r="P32" s="72">
        <v>0</v>
      </c>
      <c r="Q32" s="72">
        <v>0</v>
      </c>
      <c r="R32" s="72">
        <v>0.8</v>
      </c>
      <c r="S32" s="72">
        <v>-0.7</v>
      </c>
      <c r="T32" s="72" t="s">
        <v>75</v>
      </c>
      <c r="U32" s="80" t="s">
        <v>75</v>
      </c>
    </row>
    <row r="33" spans="1:21" x14ac:dyDescent="0.25">
      <c r="A33" t="b">
        <v>0</v>
      </c>
      <c r="B33" t="b">
        <v>0</v>
      </c>
      <c r="D33" s="77" t="s">
        <v>97</v>
      </c>
      <c r="E33" s="72" t="s">
        <v>75</v>
      </c>
      <c r="F33" s="72" t="s">
        <v>75</v>
      </c>
      <c r="G33" s="72" t="s">
        <v>75</v>
      </c>
      <c r="H33" s="72" t="s">
        <v>75</v>
      </c>
      <c r="I33" s="78" t="s">
        <v>75</v>
      </c>
      <c r="J33" s="72" t="s">
        <v>75</v>
      </c>
      <c r="K33" s="72">
        <v>0.11980000000000002</v>
      </c>
      <c r="L33" s="72">
        <v>0.19284200000000001</v>
      </c>
      <c r="M33" s="72">
        <v>0.19284200000000001</v>
      </c>
      <c r="N33" s="72">
        <v>0</v>
      </c>
      <c r="O33" s="72">
        <v>0.19284200000000001</v>
      </c>
      <c r="P33" s="72">
        <v>0.19284200000000001</v>
      </c>
      <c r="Q33" s="72">
        <v>0.22459999999999999</v>
      </c>
      <c r="R33" s="72">
        <v>0.8</v>
      </c>
      <c r="S33" s="72">
        <v>-0.7</v>
      </c>
      <c r="T33" s="72" t="s">
        <v>75</v>
      </c>
      <c r="U33" s="80" t="s">
        <v>75</v>
      </c>
    </row>
    <row r="34" spans="1:21" x14ac:dyDescent="0.25">
      <c r="A34" t="b">
        <v>1</v>
      </c>
      <c r="B34" t="b">
        <v>1</v>
      </c>
      <c r="D34" s="77" t="s">
        <v>98</v>
      </c>
      <c r="E34" s="72" t="s">
        <v>75</v>
      </c>
      <c r="F34" s="72" t="s">
        <v>75</v>
      </c>
      <c r="G34" s="72" t="s">
        <v>75</v>
      </c>
      <c r="H34" s="72" t="s">
        <v>75</v>
      </c>
      <c r="I34" s="78" t="s">
        <v>75</v>
      </c>
      <c r="J34" s="72" t="s">
        <v>75</v>
      </c>
      <c r="K34" s="72">
        <v>2667037.5702300002</v>
      </c>
      <c r="L34" s="72">
        <v>2628975.4221137404</v>
      </c>
      <c r="M34" s="72">
        <v>545211.10009800002</v>
      </c>
      <c r="N34" s="72">
        <v>0</v>
      </c>
      <c r="O34" s="72">
        <v>328579.45811586</v>
      </c>
      <c r="P34" s="72">
        <v>0</v>
      </c>
      <c r="Q34" s="72">
        <v>620506.68139199994</v>
      </c>
      <c r="R34" s="72">
        <v>2189196.9539999999</v>
      </c>
      <c r="S34" s="72">
        <v>250128.78000000003</v>
      </c>
      <c r="T34" s="72">
        <v>9229635.9659496006</v>
      </c>
      <c r="U34" s="80">
        <v>0.70174337211635418</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16002.225421380001</v>
      </c>
      <c r="L45" s="72">
        <v>78869.262663412213</v>
      </c>
      <c r="M45" s="72">
        <v>16356.33300294</v>
      </c>
      <c r="N45" s="72">
        <v>0</v>
      </c>
      <c r="O45" s="72">
        <v>0</v>
      </c>
      <c r="P45" s="72">
        <v>0</v>
      </c>
      <c r="Q45" s="72">
        <v>930.76002208799991</v>
      </c>
      <c r="R45" s="72">
        <v>0</v>
      </c>
      <c r="S45" s="72">
        <v>125064.39000000001</v>
      </c>
      <c r="T45" s="72">
        <v>237222.97110982024</v>
      </c>
      <c r="U45" s="80">
        <v>1.803642617154276E-2</v>
      </c>
    </row>
    <row r="46" spans="1:21" x14ac:dyDescent="0.25">
      <c r="A46" t="b">
        <v>1</v>
      </c>
      <c r="B46" t="b">
        <v>1</v>
      </c>
      <c r="D46" s="77" t="s">
        <v>113</v>
      </c>
      <c r="E46" s="72" t="s">
        <v>75</v>
      </c>
      <c r="F46" s="72" t="s">
        <v>75</v>
      </c>
      <c r="G46" s="72" t="s">
        <v>75</v>
      </c>
      <c r="H46" s="72" t="s">
        <v>75</v>
      </c>
      <c r="I46" s="78" t="s">
        <v>75</v>
      </c>
      <c r="J46" s="72" t="s">
        <v>75</v>
      </c>
      <c r="K46" s="72">
        <v>2683039.79565138</v>
      </c>
      <c r="L46" s="72">
        <v>2707844.6847771527</v>
      </c>
      <c r="M46" s="72">
        <v>561567.43310094008</v>
      </c>
      <c r="N46" s="72">
        <v>0</v>
      </c>
      <c r="O46" s="72">
        <v>328579.45811586</v>
      </c>
      <c r="P46" s="72">
        <v>0</v>
      </c>
      <c r="Q46" s="72">
        <v>621437.44141408801</v>
      </c>
      <c r="R46" s="72">
        <v>2189196.9539999999</v>
      </c>
      <c r="S46" s="72">
        <v>375193.17000000004</v>
      </c>
      <c r="T46" s="72">
        <v>9466858.9370594192</v>
      </c>
      <c r="U46" s="80">
        <v>0.71977979828789684</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960133.5252828002</v>
      </c>
      <c r="L52" s="72">
        <v>946431.15196094662</v>
      </c>
      <c r="M52" s="72">
        <v>196275.99603528003</v>
      </c>
      <c r="N52" s="72">
        <v>0</v>
      </c>
      <c r="O52" s="72">
        <v>118288.60492170962</v>
      </c>
      <c r="P52" s="72">
        <v>0</v>
      </c>
      <c r="Q52" s="72">
        <v>49640.534511359998</v>
      </c>
      <c r="R52" s="72">
        <v>1269734.2333200001</v>
      </c>
      <c r="S52" s="72">
        <v>145074.69240000003</v>
      </c>
      <c r="T52" s="72">
        <v>3685578.7384320968</v>
      </c>
      <c r="U52" s="80">
        <v>0.28022020171210305</v>
      </c>
    </row>
    <row r="53" spans="1:21" x14ac:dyDescent="0.25">
      <c r="A53" t="b">
        <v>1</v>
      </c>
      <c r="B53" t="b">
        <v>1</v>
      </c>
      <c r="D53" s="77" t="s">
        <v>123</v>
      </c>
      <c r="E53" s="72" t="s">
        <v>75</v>
      </c>
      <c r="F53" s="72" t="s">
        <v>75</v>
      </c>
      <c r="G53" s="72" t="s">
        <v>75</v>
      </c>
      <c r="H53" s="72" t="s">
        <v>75</v>
      </c>
      <c r="I53" s="78" t="s">
        <v>75</v>
      </c>
      <c r="J53" s="72" t="s">
        <v>75</v>
      </c>
      <c r="K53" s="72">
        <v>3643173.3209341806</v>
      </c>
      <c r="L53" s="72">
        <v>3654275.8367380993</v>
      </c>
      <c r="M53" s="72">
        <v>757843.42913622013</v>
      </c>
      <c r="N53" s="72">
        <v>0</v>
      </c>
      <c r="O53" s="72">
        <v>446868.06303756963</v>
      </c>
      <c r="P53" s="72">
        <v>0</v>
      </c>
      <c r="Q53" s="72">
        <v>671077.975925448</v>
      </c>
      <c r="R53" s="72">
        <v>3458931.18732</v>
      </c>
      <c r="S53" s="72">
        <v>520267.8624000001</v>
      </c>
      <c r="T53" s="72">
        <v>13152437.675491517</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275</v>
      </c>
      <c r="I61" s="78">
        <v>1</v>
      </c>
      <c r="J61" s="72" t="s">
        <v>129</v>
      </c>
      <c r="K61" s="79">
        <v>1938829.55</v>
      </c>
      <c r="L61" s="79">
        <v>967652.67</v>
      </c>
      <c r="M61" s="79">
        <v>404084.29</v>
      </c>
      <c r="N61" s="79">
        <v>334482.7</v>
      </c>
      <c r="O61" s="79">
        <v>336530.2</v>
      </c>
      <c r="P61" s="79">
        <v>68252.850000000006</v>
      </c>
      <c r="Q61" s="79">
        <v>415951.33</v>
      </c>
      <c r="R61" s="79">
        <v>0</v>
      </c>
      <c r="S61" s="79">
        <v>0</v>
      </c>
      <c r="T61" s="79">
        <v>4465783.5900000008</v>
      </c>
      <c r="U61" s="80">
        <v>0.24702043680749342</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0.46839663632959877</v>
      </c>
    </row>
    <row r="63" spans="1:21" x14ac:dyDescent="0.25">
      <c r="A63" t="b">
        <v>1</v>
      </c>
      <c r="B63" t="b">
        <v>1</v>
      </c>
      <c r="D63" s="77" t="s">
        <v>74</v>
      </c>
      <c r="E63" s="72" t="s">
        <v>75</v>
      </c>
      <c r="F63" s="72" t="s">
        <v>75</v>
      </c>
      <c r="G63" s="72" t="s">
        <v>75</v>
      </c>
      <c r="H63" s="72" t="s">
        <v>75</v>
      </c>
      <c r="I63" s="78" t="s">
        <v>75</v>
      </c>
      <c r="J63" s="72" t="s">
        <v>75</v>
      </c>
      <c r="K63" s="72">
        <v>2134216.9900000002</v>
      </c>
      <c r="L63" s="72">
        <v>6906066.1699999999</v>
      </c>
      <c r="M63" s="72">
        <v>828256.67999999993</v>
      </c>
      <c r="N63" s="72">
        <v>1208116.3999999999</v>
      </c>
      <c r="O63" s="72">
        <v>503845.49</v>
      </c>
      <c r="P63" s="72">
        <v>237921.81</v>
      </c>
      <c r="Q63" s="72">
        <v>1085212.51</v>
      </c>
      <c r="R63" s="72">
        <v>18257.48</v>
      </c>
      <c r="S63" s="72">
        <v>11845.34</v>
      </c>
      <c r="T63" s="72">
        <v>12933738.870000001</v>
      </c>
      <c r="U63" s="80">
        <v>0.71541707313709213</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86</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88</v>
      </c>
      <c r="G68" s="72" t="s">
        <v>89</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93</v>
      </c>
      <c r="G69" s="72" t="s">
        <v>94</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92</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ht="30" x14ac:dyDescent="0.25">
      <c r="A71" t="b">
        <v>0</v>
      </c>
      <c r="B71" t="b">
        <v>0</v>
      </c>
      <c r="D71" s="77" t="s">
        <v>75</v>
      </c>
      <c r="E71" s="72" t="s">
        <v>133</v>
      </c>
      <c r="F71" s="72" t="s">
        <v>95</v>
      </c>
      <c r="G71" s="72" t="s">
        <v>96</v>
      </c>
      <c r="H71" s="72" t="s">
        <v>79</v>
      </c>
      <c r="I71" s="78" t="s">
        <v>79</v>
      </c>
      <c r="J71" s="72" t="s">
        <v>79</v>
      </c>
      <c r="K71" s="72">
        <v>0</v>
      </c>
      <c r="L71" s="72">
        <v>0</v>
      </c>
      <c r="M71" s="72">
        <v>0</v>
      </c>
      <c r="N71" s="72">
        <v>0</v>
      </c>
      <c r="O71" s="72">
        <v>0</v>
      </c>
      <c r="P71" s="72">
        <v>0</v>
      </c>
      <c r="Q71" s="72">
        <v>0</v>
      </c>
      <c r="R71" s="72">
        <v>0.8</v>
      </c>
      <c r="S71" s="72">
        <v>-0.7</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0.8</v>
      </c>
      <c r="S72" s="72">
        <v>-0.7</v>
      </c>
      <c r="T72" s="72" t="s">
        <v>75</v>
      </c>
      <c r="U72" s="80" t="s">
        <v>75</v>
      </c>
    </row>
    <row r="73" spans="1:21" x14ac:dyDescent="0.25">
      <c r="A73" t="b">
        <v>1</v>
      </c>
      <c r="B73" t="b">
        <v>1</v>
      </c>
      <c r="D73" s="77" t="s">
        <v>98</v>
      </c>
      <c r="E73" s="72" t="s">
        <v>75</v>
      </c>
      <c r="F73" s="72" t="s">
        <v>75</v>
      </c>
      <c r="G73" s="72" t="s">
        <v>75</v>
      </c>
      <c r="H73" s="72" t="s">
        <v>75</v>
      </c>
      <c r="I73" s="78" t="s">
        <v>75</v>
      </c>
      <c r="J73" s="72" t="s">
        <v>75</v>
      </c>
      <c r="K73" s="72">
        <v>2196322.704409</v>
      </c>
      <c r="L73" s="72">
        <v>7317667.7137320004</v>
      </c>
      <c r="M73" s="72">
        <v>877620.77812799998</v>
      </c>
      <c r="N73" s="72">
        <v>1268038.9734400001</v>
      </c>
      <c r="O73" s="72">
        <v>533572.37390999997</v>
      </c>
      <c r="P73" s="72">
        <v>251959.19678999999</v>
      </c>
      <c r="Q73" s="72">
        <v>1394498.0753500001</v>
      </c>
      <c r="R73" s="72">
        <v>32863.464</v>
      </c>
      <c r="S73" s="72">
        <v>3553.6020000000008</v>
      </c>
      <c r="T73" s="72">
        <v>13876096.881759001</v>
      </c>
      <c r="U73" s="80">
        <v>0.76754268177943774</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4392.6454088179999</v>
      </c>
      <c r="L84" s="72">
        <v>73176.677137320003</v>
      </c>
      <c r="M84" s="72">
        <v>8776.2077812799998</v>
      </c>
      <c r="N84" s="72">
        <v>0</v>
      </c>
      <c r="O84" s="72">
        <v>0</v>
      </c>
      <c r="P84" s="72">
        <v>0</v>
      </c>
      <c r="Q84" s="72">
        <v>697.24903767500007</v>
      </c>
      <c r="R84" s="72">
        <v>0</v>
      </c>
      <c r="S84" s="72">
        <v>1776.8010000000004</v>
      </c>
      <c r="T84" s="72">
        <v>88819.580365093017</v>
      </c>
      <c r="U84" s="80">
        <v>4.9129679252647215E-3</v>
      </c>
    </row>
    <row r="85" spans="1:21" x14ac:dyDescent="0.25">
      <c r="A85" t="b">
        <v>1</v>
      </c>
      <c r="B85" t="b">
        <v>1</v>
      </c>
      <c r="D85" s="77" t="s">
        <v>113</v>
      </c>
      <c r="E85" s="72" t="s">
        <v>75</v>
      </c>
      <c r="F85" s="72" t="s">
        <v>75</v>
      </c>
      <c r="G85" s="72" t="s">
        <v>75</v>
      </c>
      <c r="H85" s="72" t="s">
        <v>75</v>
      </c>
      <c r="I85" s="78" t="s">
        <v>75</v>
      </c>
      <c r="J85" s="72" t="s">
        <v>75</v>
      </c>
      <c r="K85" s="72">
        <v>2200715.349817818</v>
      </c>
      <c r="L85" s="72">
        <v>7390844.3908693204</v>
      </c>
      <c r="M85" s="72">
        <v>886396.98590928002</v>
      </c>
      <c r="N85" s="72">
        <v>1268038.9734400001</v>
      </c>
      <c r="O85" s="72">
        <v>533572.37390999997</v>
      </c>
      <c r="P85" s="72">
        <v>251959.19678999999</v>
      </c>
      <c r="Q85" s="72">
        <v>1395195.3243876749</v>
      </c>
      <c r="R85" s="72">
        <v>32863.464</v>
      </c>
      <c r="S85" s="72">
        <v>5330.4030000000012</v>
      </c>
      <c r="T85" s="72">
        <v>13964916.462124096</v>
      </c>
      <c r="U85" s="80">
        <v>0.7724556497047026</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702823.26541087998</v>
      </c>
      <c r="L91" s="72">
        <v>2341653.6683942401</v>
      </c>
      <c r="M91" s="72">
        <v>280838.64900095999</v>
      </c>
      <c r="N91" s="72">
        <v>405772.47150080005</v>
      </c>
      <c r="O91" s="72">
        <v>170743.1596512</v>
      </c>
      <c r="P91" s="72">
        <v>80626.942972799996</v>
      </c>
      <c r="Q91" s="72">
        <v>111559.846028</v>
      </c>
      <c r="R91" s="72">
        <v>17746.270560000001</v>
      </c>
      <c r="S91" s="72">
        <v>1918.9450800000006</v>
      </c>
      <c r="T91" s="72">
        <v>4113683.2185988799</v>
      </c>
      <c r="U91" s="80">
        <v>0.22754435029529735</v>
      </c>
    </row>
    <row r="92" spans="1:21" x14ac:dyDescent="0.25">
      <c r="A92" t="b">
        <v>1</v>
      </c>
      <c r="B92" t="b">
        <v>1</v>
      </c>
      <c r="D92" s="77" t="s">
        <v>123</v>
      </c>
      <c r="E92" s="72" t="s">
        <v>75</v>
      </c>
      <c r="F92" s="72" t="s">
        <v>75</v>
      </c>
      <c r="G92" s="72" t="s">
        <v>75</v>
      </c>
      <c r="H92" s="72" t="s">
        <v>75</v>
      </c>
      <c r="I92" s="78" t="s">
        <v>75</v>
      </c>
      <c r="J92" s="72" t="s">
        <v>75</v>
      </c>
      <c r="K92" s="72">
        <v>2903538.6152286981</v>
      </c>
      <c r="L92" s="72">
        <v>9732498.0592635609</v>
      </c>
      <c r="M92" s="72">
        <v>1167235.6349102401</v>
      </c>
      <c r="N92" s="72">
        <v>1673811.4449408001</v>
      </c>
      <c r="O92" s="72">
        <v>704315.53356120002</v>
      </c>
      <c r="P92" s="72">
        <v>332586.13976280001</v>
      </c>
      <c r="Q92" s="72">
        <v>1506755.170415675</v>
      </c>
      <c r="R92" s="72">
        <v>50609.734560000004</v>
      </c>
      <c r="S92" s="72">
        <v>7249.3480800000016</v>
      </c>
      <c r="T92" s="72">
        <v>18078599.680722978</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2023-07-21T09:46:35Z</dcterms:created>
  <dcterms:modified xsi:type="dcterms:W3CDTF">2023-07-21T09:46:36Z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2023-07-21T09:46:35Z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dc30463e-692b-4bbb-ab89-d17868032aaa</vt:lpwstr>
  </property>
  <property fmtid="{D5CDD505-2E9C-101B-9397-08002B2CF9AE}" pid="8" name="MSIP_Label_c1941c47-a837-430d-8559-fd118a72769e_ContentBits">
    <vt:lpwstr>0</vt:lpwstr>
  </property>
</Properties>
</file>